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D50" i="2" l="1"/>
  <c r="D25" i="2" l="1"/>
  <c r="D28" i="2"/>
  <c r="D27" i="2"/>
  <c r="D10" i="2"/>
  <c r="D8" i="2"/>
  <c r="D61" i="2" l="1"/>
  <c r="D52" i="2"/>
  <c r="D41" i="2"/>
  <c r="D16" i="2"/>
</calcChain>
</file>

<file path=xl/sharedStrings.xml><?xml version="1.0" encoding="utf-8"?>
<sst xmlns="http://schemas.openxmlformats.org/spreadsheetml/2006/main" count="61" uniqueCount="49">
  <si>
    <t>№ пп</t>
  </si>
  <si>
    <t>Наименование мероприятия</t>
  </si>
  <si>
    <t>сумма, тыс.руб. 2025 год</t>
  </si>
  <si>
    <t> ИТОГО:</t>
  </si>
  <si>
    <t>ИТОГО:</t>
  </si>
  <si>
    <t>№пп</t>
  </si>
  <si>
    <r>
      <t> </t>
    </r>
    <r>
      <rPr>
        <b/>
        <sz val="12"/>
        <color rgb="FF000000"/>
        <rFont val="Times New Roman"/>
        <family val="1"/>
        <charset val="204"/>
      </rPr>
      <t>ИТОГО:</t>
    </r>
  </si>
  <si>
    <t>сумма, тыс. руб., 2025 год</t>
  </si>
  <si>
    <t>сумма, тыс.руб., 2025 год</t>
  </si>
  <si>
    <r>
      <t xml:space="preserve">Внесены изменения в муниципальную программу </t>
    </r>
    <r>
      <rPr>
        <b/>
        <sz val="12"/>
        <rFont val="Times New Roman"/>
        <family val="1"/>
        <charset val="204"/>
      </rPr>
      <t>«Осуществление бюджетных инвестиций в объекты муниципальной собственности учреждениям бюджетной сферы Нижнеилимского муниципального района на 2024-2029гг.»</t>
    </r>
    <r>
      <rPr>
        <sz val="12"/>
        <rFont val="Times New Roman"/>
        <family val="1"/>
        <charset val="204"/>
      </rPr>
      <t xml:space="preserve"> в части финансирования  2025 года: </t>
    </r>
  </si>
  <si>
    <t>Исп. Начальник ФЭО МКУ "Ресурсный центр" Михалёва Н.В., тел 30119</t>
  </si>
  <si>
    <r>
      <t xml:space="preserve">Пояснительная записка к проекту изменений муниципальной программы
«Развитие  образования  в  Нижнеилимском муниципальном районе»
на 2025 год.
В 2025 году в рамках реализации мероприятий муниципальной программы "Развитие образования в Нижнеилимском муниципальном районе"
бюджетные ассигнования уменьшены на </t>
    </r>
    <r>
      <rPr>
        <b/>
        <u/>
        <sz val="11"/>
        <rFont val="Times New Roman"/>
        <family val="1"/>
        <charset val="204"/>
      </rPr>
      <t>52 516,0</t>
    </r>
    <r>
      <rPr>
        <b/>
        <sz val="11"/>
        <rFont val="Times New Roman"/>
        <family val="1"/>
        <charset val="204"/>
      </rPr>
      <t xml:space="preserve"> тыс. руб., в том числе 
МБ увеличен на </t>
    </r>
    <r>
      <rPr>
        <b/>
        <u/>
        <sz val="11"/>
        <rFont val="Times New Roman"/>
        <family val="1"/>
        <charset val="204"/>
      </rPr>
      <t xml:space="preserve">6 442,1 </t>
    </r>
    <r>
      <rPr>
        <b/>
        <sz val="11"/>
        <rFont val="Times New Roman"/>
        <family val="1"/>
        <charset val="204"/>
      </rPr>
      <t xml:space="preserve">тыс. руб., ОБ уменьшен на </t>
    </r>
    <r>
      <rPr>
        <b/>
        <u/>
        <sz val="11"/>
        <rFont val="Times New Roman"/>
        <family val="1"/>
        <charset val="204"/>
      </rPr>
      <t>58 958,1</t>
    </r>
    <r>
      <rPr>
        <b/>
        <sz val="11"/>
        <rFont val="Times New Roman"/>
        <family val="1"/>
        <charset val="204"/>
      </rPr>
      <t xml:space="preserve"> тыс. руб.
</t>
    </r>
    <r>
      <rPr>
        <b/>
        <i/>
        <sz val="11"/>
        <rFont val="Times New Roman"/>
        <family val="1"/>
        <charset val="204"/>
      </rPr>
      <t xml:space="preserve">1. Подпрограмма "Повышение эффективности системы дошкольного образования" уменьшены бюджетные ассигнования на </t>
    </r>
    <r>
      <rPr>
        <b/>
        <i/>
        <u/>
        <sz val="11"/>
        <rFont val="Times New Roman"/>
        <family val="1"/>
        <charset val="204"/>
      </rPr>
      <t>20 094,9</t>
    </r>
    <r>
      <rPr>
        <b/>
        <i/>
        <sz val="11"/>
        <rFont val="Times New Roman"/>
        <family val="1"/>
        <charset val="204"/>
      </rPr>
      <t xml:space="preserve"> тыс. руб. в том числе МБ увеличен на 5 095,2 тыс. руб., ОБ уменьшен на 25 190,1 тыс. руб.
</t>
    </r>
  </si>
  <si>
    <t>Дополнительно на оплату коммунальных услуг</t>
  </si>
  <si>
    <t>Увеличены доходы от родительской платы за счет увеличения стоимости питания</t>
  </si>
  <si>
    <t xml:space="preserve">Перераспределена экономия на приобретение холодильного оборудования </t>
  </si>
  <si>
    <t>Перераспределена экономия на ремонт электропечи</t>
  </si>
  <si>
    <t>Перераспределена экономия на командировочные расходы</t>
  </si>
  <si>
    <r>
      <t>2.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1"/>
        <color rgb="FF000000"/>
        <rFont val="Times New Roman"/>
        <family val="1"/>
        <charset val="204"/>
      </rPr>
      <t>Подпрограмма «Повышение эффективности системы общего образования»</t>
    </r>
    <r>
      <rPr>
        <b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 xml:space="preserve">уменьшены </t>
    </r>
    <r>
      <rPr>
        <b/>
        <sz val="11"/>
        <rFont val="Times New Roman"/>
        <family val="1"/>
        <charset val="204"/>
      </rPr>
      <t xml:space="preserve">бюджетные ассигнования на </t>
    </r>
    <r>
      <rPr>
        <b/>
        <u/>
        <sz val="11"/>
        <rFont val="Times New Roman"/>
        <family val="1"/>
        <charset val="204"/>
      </rPr>
      <t>31 512,7</t>
    </r>
    <r>
      <rPr>
        <b/>
        <sz val="11"/>
        <rFont val="Times New Roman"/>
        <family val="1"/>
        <charset val="204"/>
      </rPr>
      <t>тыс. руб., в том числе МБ увеличен на 2 255,3 тыс. руб., ОБ уменьшен на  33 768,0 тыс. руб.</t>
    </r>
  </si>
  <si>
    <t>перерапределена экономия по текущим ремонтам</t>
  </si>
  <si>
    <t>Перераспределена экономия в результате функционирования и содержания имущества в течении года (медицинские осмотры, информационные услуги, иные расходные материалы)</t>
  </si>
  <si>
    <t>Перераспределена экономия на оплату льготного проезда</t>
  </si>
  <si>
    <t>Перераспределена экономия на проезд детей на мероприятия</t>
  </si>
  <si>
    <t>Перераспределена экономия в результате функционирования и содержания имущества в течении года (медицинские осмотры, информационные услуги, иные расходные материалы, поверка СИ, услуги охраны, оплата госпошлин, прочие расходы)</t>
  </si>
  <si>
    <t>Софинансирование на питание детей с ОВЗ (доп.субсидия из ОБ)</t>
  </si>
  <si>
    <t>Софинансирование Горячее питание 1-4 классы (уменьшение субсидии в связи с экономией)</t>
  </si>
  <si>
    <t>Софинансирование субсидии на учебные пособия (уменьшение субсидии в связи с экономией)</t>
  </si>
  <si>
    <t>Софинансирование субсидии Народные инициативы (уменьшение субсидии в связи с экономией)</t>
  </si>
  <si>
    <t>ОБ Субвенция общее образование (ЗП, учебные расходы, проф обучение)</t>
  </si>
  <si>
    <t>ОБ Субвенция дошкольноеобразование (ЗП, учебные расходы, проф обучение)</t>
  </si>
  <si>
    <t>ОБ+ФБ Горячее питание 1-4 классы 2025г., экономия</t>
  </si>
  <si>
    <t>ОБ Народные инициативы 2025г., экономия</t>
  </si>
  <si>
    <t>ОБ Учебники, учебные пособия 2025г., экономия</t>
  </si>
  <si>
    <t>ОБ+ФБ ИМБТ Кабинеты "Труд" 2025г., экономия</t>
  </si>
  <si>
    <t>ОБ+ФБ Вознаграждение за классное руководство 2025г., экономия</t>
  </si>
  <si>
    <t>Иные безвозмездные поступления "Движение первых"</t>
  </si>
  <si>
    <t>Иные безвозмездные поступления "Благотворительный фонд Марины Седых"</t>
  </si>
  <si>
    <t>ОБ питание детей с ОВЗ 2025г., дополнительно</t>
  </si>
  <si>
    <r>
      <t>3.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1"/>
        <rFont val="Times New Roman"/>
        <family val="1"/>
        <charset val="204"/>
      </rPr>
      <t>Подпрограмма "Развитие системы дополнительного образования детей в сфере образования"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 размер бюджетных ассигнований без изменений, перераспределена экономия, сложившаяся в течение года в результате функционирования и содержания имущества в размере  637,4 тыс.руб. на оплату коммунальных услуг. </t>
    </r>
  </si>
  <si>
    <r>
      <t>4.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1"/>
        <rFont val="Times New Roman"/>
        <family val="1"/>
        <charset val="204"/>
      </rPr>
      <t xml:space="preserve">Подпрограмма "Обеспечение реализации муниципальной программы и прочие мероприятия в сфере образования" уменьшены бюджетные ассигнования на  </t>
    </r>
    <r>
      <rPr>
        <b/>
        <u/>
        <sz val="11"/>
        <rFont val="Times New Roman"/>
        <family val="1"/>
        <charset val="204"/>
      </rPr>
      <t>533,3</t>
    </r>
    <r>
      <rPr>
        <b/>
        <sz val="11"/>
        <rFont val="Times New Roman"/>
        <family val="1"/>
        <charset val="204"/>
      </rPr>
      <t>тыс. руб. (МБ)</t>
    </r>
  </si>
  <si>
    <t xml:space="preserve">Перераспределено на оплату госпошлины за регистрацию автотранспорта </t>
  </si>
  <si>
    <t>Перераспределена экономия в результате функционирования и содержания имущества в течении года (медицинские осмотры, информационные услуги, иные расходные материалы, услуги охраны, технические осмотры, строительные материалы, канцелярские товары, автозапчаста, сувенирная продукция, прочие расходы)</t>
  </si>
  <si>
    <t>5.      Подпрограмма "Развитие системы отдыха и оздоровления детей в образовательных учреждениях" размер бюджетных ассигнований без изменений.</t>
  </si>
  <si>
    <r>
      <t>6.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1"/>
        <rFont val="Times New Roman"/>
        <family val="1"/>
        <charset val="204"/>
      </rPr>
      <t xml:space="preserve"> Подпрограмма "Кадровая политика в образовании Нижнеилимского муниципального района" бюджетные ассигнования уменьшены на </t>
    </r>
    <r>
      <rPr>
        <b/>
        <u/>
        <sz val="11"/>
        <rFont val="Times New Roman"/>
        <family val="1"/>
        <charset val="204"/>
      </rPr>
      <t xml:space="preserve">375,1 </t>
    </r>
    <r>
      <rPr>
        <b/>
        <sz val="11"/>
        <rFont val="Times New Roman"/>
        <family val="1"/>
        <charset val="204"/>
      </rPr>
      <t>тыс. руб. (МБ)</t>
    </r>
  </si>
  <si>
    <t>Курсы повышения квалификации</t>
  </si>
  <si>
    <t xml:space="preserve">
1. Внесено изменение в финансирование мероприятия: Капитальный ремонт здания МДОУ Детский сад «Лесная сказка» (окончание) в размере -38,4 тыс.руб.  за счет средств областного бюджета.
</t>
  </si>
  <si>
    <t>Перераспределены доходы от родительской платы (ассигнования перераспределены в МДОУ, в соответствии с анализом расходов)</t>
  </si>
  <si>
    <t>Выплата подъемных, ежемесячная надбавка молодым и приглашенным специалистам</t>
  </si>
  <si>
    <t>Денежные вознаграждения (стипендия), по результатам ежегодных конкурсов</t>
  </si>
  <si>
    <r>
      <t>Внесены изменения в муниципальную программу</t>
    </r>
    <r>
      <rPr>
        <b/>
        <sz val="12"/>
        <rFont val="Times New Roman"/>
        <family val="1"/>
        <charset val="204"/>
      </rPr>
      <t xml:space="preserve"> "Гражданская инициатива в Нижнеилимском муниципальном районе":
1.</t>
    </r>
    <r>
      <rPr>
        <sz val="12"/>
        <rFont val="Times New Roman"/>
        <family val="1"/>
        <charset val="204"/>
      </rPr>
      <t xml:space="preserve"> на реализацию мероприятий  Областных инициативных проектов в общей сумме -2,0 тыс.рублей, из них: инициативные платежи в размере -0,3 тыс.рублей., -1,7 тыс.руб. областные средства. Сложившаяся экономия в результате реализации проектов в течение 2025 года.
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. поступили инициативные платежи в размере 1 240,0 тыс.руб. в целях софинансирования Областных инициативных проектов в 2026 году.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</si>
</sst>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0" fillId="0" borderId="0" xfId="0" applyNumberFormat="1"/>
    <xf numFmtId="0" fontId="7" fillId="0" borderId="3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4"/>
    </xf>
    <xf numFmtId="0" fontId="8" fillId="0" borderId="3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4" fontId="10" fillId="0" borderId="4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4" fontId="11" fillId="0" borderId="4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4" fontId="12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4" fontId="13" fillId="0" borderId="4" xfId="0" applyNumberFormat="1" applyFont="1" applyBorder="1" applyAlignment="1">
      <alignment horizontal="right" vertical="center" wrapText="1"/>
    </xf>
    <xf numFmtId="4" fontId="10" fillId="0" borderId="4" xfId="0" applyNumberFormat="1" applyFont="1" applyFill="1" applyBorder="1" applyAlignment="1">
      <alignment horizontal="right" vertical="center"/>
    </xf>
    <xf numFmtId="49" fontId="10" fillId="0" borderId="5" xfId="1" applyNumberFormat="1" applyFont="1" applyFill="1" applyBorder="1" applyAlignment="1" applyProtection="1">
      <alignment vertical="center" wrapText="1"/>
    </xf>
    <xf numFmtId="4" fontId="12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2" fontId="4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wrapText="1"/>
    </xf>
    <xf numFmtId="0" fontId="1" fillId="0" borderId="0" xfId="0" applyFont="1" applyAlignment="1">
      <alignment horizontal="center" wrapText="1"/>
    </xf>
    <xf numFmtId="0" fontId="10" fillId="0" borderId="0" xfId="0" applyFont="1" applyAlignment="1">
      <alignment horizontal="justify" vertical="center" wrapText="1"/>
    </xf>
    <xf numFmtId="0" fontId="14" fillId="0" borderId="0" xfId="0" applyFont="1" applyAlignment="1">
      <alignment wrapText="1"/>
    </xf>
    <xf numFmtId="0" fontId="10" fillId="0" borderId="0" xfId="0" applyFont="1" applyFill="1" applyAlignment="1">
      <alignment horizontal="justify" vertical="center" wrapText="1"/>
    </xf>
    <xf numFmtId="0" fontId="14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71"/>
  <sheetViews>
    <sheetView tabSelected="1" zoomScale="130" zoomScaleNormal="130" workbookViewId="0">
      <selection activeCell="I67" sqref="I67"/>
    </sheetView>
  </sheetViews>
  <sheetFormatPr defaultRowHeight="12.75" x14ac:dyDescent="0.2"/>
  <cols>
    <col min="2" max="2" width="8.28515625" customWidth="1"/>
    <col min="3" max="3" width="72.5703125" customWidth="1"/>
    <col min="4" max="4" width="16" customWidth="1"/>
    <col min="5" max="5" width="0.28515625" customWidth="1"/>
    <col min="9" max="9" width="10.140625" bestFit="1" customWidth="1"/>
  </cols>
  <sheetData>
    <row r="2" spans="2:5" x14ac:dyDescent="0.2">
      <c r="B2" s="30" t="s">
        <v>11</v>
      </c>
      <c r="C2" s="32"/>
      <c r="D2" s="32"/>
      <c r="E2" s="32"/>
    </row>
    <row r="3" spans="2:5" x14ac:dyDescent="0.2">
      <c r="B3" s="32"/>
      <c r="C3" s="32"/>
      <c r="D3" s="32"/>
      <c r="E3" s="32"/>
    </row>
    <row r="4" spans="2:5" x14ac:dyDescent="0.2">
      <c r="B4" s="32"/>
      <c r="C4" s="32"/>
      <c r="D4" s="32"/>
      <c r="E4" s="32"/>
    </row>
    <row r="5" spans="2:5" x14ac:dyDescent="0.2">
      <c r="B5" s="32"/>
      <c r="C5" s="32"/>
      <c r="D5" s="32"/>
      <c r="E5" s="32"/>
    </row>
    <row r="6" spans="2:5" ht="126.75" customHeight="1" thickBot="1" x14ac:dyDescent="0.25">
      <c r="B6" s="32"/>
      <c r="C6" s="32"/>
      <c r="D6" s="32"/>
      <c r="E6" s="32"/>
    </row>
    <row r="7" spans="2:5" ht="31.5" customHeight="1" thickBot="1" x14ac:dyDescent="0.25">
      <c r="B7" s="2" t="s">
        <v>0</v>
      </c>
      <c r="C7" s="10" t="s">
        <v>1</v>
      </c>
      <c r="D7" s="10" t="s">
        <v>2</v>
      </c>
    </row>
    <row r="8" spans="2:5" ht="21" customHeight="1" thickBot="1" x14ac:dyDescent="0.25">
      <c r="B8" s="19">
        <v>1</v>
      </c>
      <c r="C8" s="15" t="s">
        <v>12</v>
      </c>
      <c r="D8" s="27">
        <f>2119.4+1100</f>
        <v>3219.4</v>
      </c>
    </row>
    <row r="9" spans="2:5" ht="27.75" customHeight="1" thickBot="1" x14ac:dyDescent="0.25">
      <c r="B9" s="19">
        <v>2</v>
      </c>
      <c r="C9" s="15" t="s">
        <v>13</v>
      </c>
      <c r="D9" s="27">
        <v>2775.7</v>
      </c>
    </row>
    <row r="10" spans="2:5" ht="63" customHeight="1" thickBot="1" x14ac:dyDescent="0.25">
      <c r="B10" s="19">
        <v>3</v>
      </c>
      <c r="C10" s="15" t="s">
        <v>19</v>
      </c>
      <c r="D10" s="27">
        <f>-11.7-133-30.9+5.9-1</f>
        <v>-170.7</v>
      </c>
    </row>
    <row r="11" spans="2:5" ht="28.5" customHeight="1" thickBot="1" x14ac:dyDescent="0.25">
      <c r="B11" s="19">
        <v>4</v>
      </c>
      <c r="C11" s="15" t="s">
        <v>16</v>
      </c>
      <c r="D11" s="27">
        <v>-56.8</v>
      </c>
    </row>
    <row r="12" spans="2:5" ht="25.5" customHeight="1" thickBot="1" x14ac:dyDescent="0.25">
      <c r="B12" s="19">
        <v>5</v>
      </c>
      <c r="C12" s="15" t="s">
        <v>20</v>
      </c>
      <c r="D12" s="27">
        <v>-786.9</v>
      </c>
    </row>
    <row r="13" spans="2:5" ht="26.25" customHeight="1" thickBot="1" x14ac:dyDescent="0.25">
      <c r="B13" s="19">
        <v>6</v>
      </c>
      <c r="C13" s="15" t="s">
        <v>14</v>
      </c>
      <c r="D13" s="27">
        <v>90</v>
      </c>
    </row>
    <row r="14" spans="2:5" ht="21" customHeight="1" thickBot="1" x14ac:dyDescent="0.25">
      <c r="B14" s="19">
        <v>7</v>
      </c>
      <c r="C14" s="15" t="s">
        <v>15</v>
      </c>
      <c r="D14" s="27">
        <v>24.5</v>
      </c>
    </row>
    <row r="15" spans="2:5" ht="34.5" customHeight="1" thickBot="1" x14ac:dyDescent="0.25">
      <c r="B15" s="19">
        <v>8</v>
      </c>
      <c r="C15" s="15" t="s">
        <v>28</v>
      </c>
      <c r="D15" s="27">
        <v>-25190.1</v>
      </c>
    </row>
    <row r="16" spans="2:5" ht="21" customHeight="1" thickBot="1" x14ac:dyDescent="0.25">
      <c r="B16" s="5"/>
      <c r="C16" s="17" t="s">
        <v>3</v>
      </c>
      <c r="D16" s="18">
        <f>SUM(D8:D15)</f>
        <v>-20094.899999999998</v>
      </c>
    </row>
    <row r="17" spans="2:4" ht="15" x14ac:dyDescent="0.2">
      <c r="B17" s="6"/>
    </row>
    <row r="18" spans="2:4" ht="61.5" customHeight="1" x14ac:dyDescent="0.2">
      <c r="B18" s="30" t="s">
        <v>17</v>
      </c>
      <c r="C18" s="33"/>
      <c r="D18" s="33"/>
    </row>
    <row r="19" spans="2:4" ht="15" thickBot="1" x14ac:dyDescent="0.25">
      <c r="B19" s="7"/>
    </row>
    <row r="20" spans="2:4" ht="43.5" thickBot="1" x14ac:dyDescent="0.25">
      <c r="B20" s="2" t="s">
        <v>0</v>
      </c>
      <c r="C20" s="3" t="s">
        <v>1</v>
      </c>
      <c r="D20" s="8" t="s">
        <v>2</v>
      </c>
    </row>
    <row r="21" spans="2:4" ht="27.75" customHeight="1" thickBot="1" x14ac:dyDescent="0.25">
      <c r="B21" s="20">
        <v>1</v>
      </c>
      <c r="C21" s="21" t="s">
        <v>45</v>
      </c>
      <c r="D21" s="16">
        <v>-1413.7</v>
      </c>
    </row>
    <row r="22" spans="2:4" ht="18" customHeight="1" thickBot="1" x14ac:dyDescent="0.25">
      <c r="B22" s="20">
        <v>2</v>
      </c>
      <c r="C22" s="21" t="s">
        <v>18</v>
      </c>
      <c r="D22" s="16">
        <v>-154.80000000000001</v>
      </c>
    </row>
    <row r="23" spans="2:4" ht="18" customHeight="1" thickBot="1" x14ac:dyDescent="0.25">
      <c r="B23" s="20">
        <v>3</v>
      </c>
      <c r="C23" s="15" t="s">
        <v>16</v>
      </c>
      <c r="D23" s="16">
        <v>-152.30000000000001</v>
      </c>
    </row>
    <row r="24" spans="2:4" ht="18" customHeight="1" thickBot="1" x14ac:dyDescent="0.25">
      <c r="B24" s="20">
        <v>4</v>
      </c>
      <c r="C24" s="15" t="s">
        <v>20</v>
      </c>
      <c r="D24" s="16">
        <v>439.8</v>
      </c>
    </row>
    <row r="25" spans="2:4" ht="69.75" customHeight="1" thickBot="1" x14ac:dyDescent="0.25">
      <c r="B25" s="20">
        <v>5</v>
      </c>
      <c r="C25" s="21" t="s">
        <v>22</v>
      </c>
      <c r="D25" s="27">
        <f>-6.3-10.7-4.6-5.5-24.5-27.6-0.1-14.1-1-8.3-14.5-24.3-16.6-124.1-49.3-10.5-0.9+10.6+16</f>
        <v>-316.29999999999995</v>
      </c>
    </row>
    <row r="26" spans="2:4" ht="18" customHeight="1" thickBot="1" x14ac:dyDescent="0.25">
      <c r="B26" s="20">
        <v>6</v>
      </c>
      <c r="C26" s="21" t="s">
        <v>21</v>
      </c>
      <c r="D26" s="27">
        <v>-57.1</v>
      </c>
    </row>
    <row r="27" spans="2:4" ht="18" customHeight="1" thickBot="1" x14ac:dyDescent="0.25">
      <c r="B27" s="20">
        <v>7</v>
      </c>
      <c r="C27" s="21" t="s">
        <v>12</v>
      </c>
      <c r="D27" s="27">
        <f>955+2845</f>
        <v>3800</v>
      </c>
    </row>
    <row r="28" spans="2:4" ht="18" customHeight="1" thickBot="1" x14ac:dyDescent="0.25">
      <c r="B28" s="20">
        <v>8</v>
      </c>
      <c r="C28" s="21" t="s">
        <v>23</v>
      </c>
      <c r="D28" s="27">
        <f>248.2+78.5</f>
        <v>326.7</v>
      </c>
    </row>
    <row r="29" spans="2:4" ht="27.75" customHeight="1" thickBot="1" x14ac:dyDescent="0.25">
      <c r="B29" s="20">
        <v>9</v>
      </c>
      <c r="C29" s="21" t="s">
        <v>24</v>
      </c>
      <c r="D29" s="27">
        <v>-175</v>
      </c>
    </row>
    <row r="30" spans="2:4" ht="30" customHeight="1" thickBot="1" x14ac:dyDescent="0.25">
      <c r="B30" s="20">
        <v>10</v>
      </c>
      <c r="C30" s="21" t="s">
        <v>25</v>
      </c>
      <c r="D30" s="27">
        <v>-0.1</v>
      </c>
    </row>
    <row r="31" spans="2:4" ht="30" customHeight="1" thickBot="1" x14ac:dyDescent="0.25">
      <c r="B31" s="20">
        <v>11</v>
      </c>
      <c r="C31" s="21" t="s">
        <v>26</v>
      </c>
      <c r="D31" s="27">
        <v>-41.8</v>
      </c>
    </row>
    <row r="32" spans="2:4" ht="30" customHeight="1" thickBot="1" x14ac:dyDescent="0.25">
      <c r="B32" s="20">
        <v>12</v>
      </c>
      <c r="C32" s="21" t="s">
        <v>27</v>
      </c>
      <c r="D32" s="27">
        <v>-25176.5</v>
      </c>
    </row>
    <row r="33" spans="2:4" ht="24.75" customHeight="1" thickBot="1" x14ac:dyDescent="0.25">
      <c r="B33" s="20">
        <v>13</v>
      </c>
      <c r="C33" s="28" t="s">
        <v>29</v>
      </c>
      <c r="D33" s="27">
        <v>-2500</v>
      </c>
    </row>
    <row r="34" spans="2:4" ht="24.75" customHeight="1" thickBot="1" x14ac:dyDescent="0.25">
      <c r="B34" s="20">
        <v>14</v>
      </c>
      <c r="C34" s="28" t="s">
        <v>30</v>
      </c>
      <c r="D34" s="27">
        <v>-280.60000000000002</v>
      </c>
    </row>
    <row r="35" spans="2:4" ht="24.75" customHeight="1" thickBot="1" x14ac:dyDescent="0.25">
      <c r="B35" s="20">
        <v>15</v>
      </c>
      <c r="C35" s="28" t="s">
        <v>31</v>
      </c>
      <c r="D35" s="27">
        <v>-5.2</v>
      </c>
    </row>
    <row r="36" spans="2:4" ht="24.75" customHeight="1" thickBot="1" x14ac:dyDescent="0.25">
      <c r="B36" s="20">
        <v>16</v>
      </c>
      <c r="C36" s="28" t="s">
        <v>32</v>
      </c>
      <c r="D36" s="27">
        <v>-225.8</v>
      </c>
    </row>
    <row r="37" spans="2:4" ht="21" customHeight="1" thickBot="1" x14ac:dyDescent="0.25">
      <c r="B37" s="20">
        <v>17</v>
      </c>
      <c r="C37" s="28" t="s">
        <v>33</v>
      </c>
      <c r="D37" s="27">
        <v>-7500</v>
      </c>
    </row>
    <row r="38" spans="2:4" ht="21" customHeight="1" thickBot="1" x14ac:dyDescent="0.25">
      <c r="B38" s="20">
        <v>18</v>
      </c>
      <c r="C38" s="28" t="s">
        <v>34</v>
      </c>
      <c r="D38" s="27">
        <v>200</v>
      </c>
    </row>
    <row r="39" spans="2:4" ht="30" customHeight="1" thickBot="1" x14ac:dyDescent="0.25">
      <c r="B39" s="20">
        <v>19</v>
      </c>
      <c r="C39" s="28" t="s">
        <v>35</v>
      </c>
      <c r="D39" s="27">
        <v>58.4</v>
      </c>
    </row>
    <row r="40" spans="2:4" ht="21" customHeight="1" thickBot="1" x14ac:dyDescent="0.25">
      <c r="B40" s="20">
        <v>20</v>
      </c>
      <c r="C40" s="28" t="s">
        <v>36</v>
      </c>
      <c r="D40" s="27">
        <v>1661.6</v>
      </c>
    </row>
    <row r="41" spans="2:4" ht="26.25" customHeight="1" thickBot="1" x14ac:dyDescent="0.25">
      <c r="B41" s="20"/>
      <c r="C41" s="22" t="s">
        <v>4</v>
      </c>
      <c r="D41" s="18">
        <f>SUM(D21:D40)</f>
        <v>-31512.699999999997</v>
      </c>
    </row>
    <row r="42" spans="2:4" ht="12.75" customHeight="1" x14ac:dyDescent="0.2">
      <c r="B42" s="7"/>
    </row>
    <row r="43" spans="2:4" ht="61.5" customHeight="1" x14ac:dyDescent="0.2">
      <c r="B43" s="30" t="s">
        <v>37</v>
      </c>
      <c r="C43" s="33"/>
      <c r="D43" s="33"/>
    </row>
    <row r="44" spans="2:4" x14ac:dyDescent="0.2">
      <c r="B44" s="11"/>
    </row>
    <row r="45" spans="2:4" ht="57.75" customHeight="1" x14ac:dyDescent="0.2">
      <c r="B45" s="34" t="s">
        <v>38</v>
      </c>
      <c r="C45" s="35"/>
      <c r="D45" s="35"/>
    </row>
    <row r="46" spans="2:4" ht="15" thickBot="1" x14ac:dyDescent="0.25">
      <c r="B46" s="7"/>
    </row>
    <row r="47" spans="2:4" ht="29.25" thickBot="1" x14ac:dyDescent="0.25">
      <c r="B47" s="12" t="s">
        <v>5</v>
      </c>
      <c r="C47" s="3" t="s">
        <v>1</v>
      </c>
      <c r="D47" s="10" t="s">
        <v>7</v>
      </c>
    </row>
    <row r="48" spans="2:4" ht="19.5" customHeight="1" thickBot="1" x14ac:dyDescent="0.25">
      <c r="B48" s="20">
        <v>1</v>
      </c>
      <c r="C48" s="15" t="s">
        <v>16</v>
      </c>
      <c r="D48" s="29">
        <v>-82</v>
      </c>
    </row>
    <row r="49" spans="2:9" ht="19.5" customHeight="1" thickBot="1" x14ac:dyDescent="0.25">
      <c r="B49" s="20">
        <v>2</v>
      </c>
      <c r="C49" s="15" t="s">
        <v>20</v>
      </c>
      <c r="D49" s="29">
        <v>-134.5</v>
      </c>
    </row>
    <row r="50" spans="2:9" ht="84" customHeight="1" thickBot="1" x14ac:dyDescent="0.25">
      <c r="B50" s="20">
        <v>3</v>
      </c>
      <c r="C50" s="21" t="s">
        <v>40</v>
      </c>
      <c r="D50" s="29">
        <f>-158-44.6-82.4-35.3</f>
        <v>-320.3</v>
      </c>
    </row>
    <row r="51" spans="2:9" ht="30" customHeight="1" thickBot="1" x14ac:dyDescent="0.25">
      <c r="B51" s="20">
        <v>4</v>
      </c>
      <c r="C51" s="21" t="s">
        <v>39</v>
      </c>
      <c r="D51" s="29">
        <v>3.5</v>
      </c>
    </row>
    <row r="52" spans="2:9" ht="19.5" customHeight="1" thickBot="1" x14ac:dyDescent="0.25">
      <c r="B52" s="25"/>
      <c r="C52" s="21" t="s">
        <v>6</v>
      </c>
      <c r="D52" s="26">
        <f>SUM(D48:D51)</f>
        <v>-533.29999999999995</v>
      </c>
    </row>
    <row r="53" spans="2:9" ht="15" x14ac:dyDescent="0.2">
      <c r="B53" s="1"/>
    </row>
    <row r="54" spans="2:9" ht="38.25" customHeight="1" x14ac:dyDescent="0.2">
      <c r="B54" s="30" t="s">
        <v>41</v>
      </c>
      <c r="C54" s="36"/>
      <c r="D54" s="36"/>
    </row>
    <row r="55" spans="2:9" ht="43.5" customHeight="1" x14ac:dyDescent="0.2">
      <c r="B55" s="30" t="s">
        <v>42</v>
      </c>
      <c r="C55" s="31"/>
      <c r="D55" s="31"/>
    </row>
    <row r="56" spans="2:9" ht="8.25" customHeight="1" thickBot="1" x14ac:dyDescent="0.25">
      <c r="B56" s="13"/>
    </row>
    <row r="57" spans="2:9" ht="43.5" thickBot="1" x14ac:dyDescent="0.25">
      <c r="B57" s="12" t="s">
        <v>0</v>
      </c>
      <c r="C57" s="3" t="s">
        <v>1</v>
      </c>
      <c r="D57" s="10" t="s">
        <v>8</v>
      </c>
    </row>
    <row r="58" spans="2:9" ht="31.5" customHeight="1" thickBot="1" x14ac:dyDescent="0.25">
      <c r="B58" s="20">
        <v>1</v>
      </c>
      <c r="C58" s="21" t="s">
        <v>46</v>
      </c>
      <c r="D58" s="23">
        <v>-77.599999999999994</v>
      </c>
    </row>
    <row r="59" spans="2:9" ht="20.25" customHeight="1" thickBot="1" x14ac:dyDescent="0.25">
      <c r="B59" s="20">
        <v>2</v>
      </c>
      <c r="C59" s="21" t="s">
        <v>43</v>
      </c>
      <c r="D59" s="23">
        <v>-181.5</v>
      </c>
    </row>
    <row r="60" spans="2:9" ht="31.5" customHeight="1" thickBot="1" x14ac:dyDescent="0.25">
      <c r="B60" s="20">
        <v>3</v>
      </c>
      <c r="C60" s="21" t="s">
        <v>47</v>
      </c>
      <c r="D60" s="23">
        <v>-116</v>
      </c>
    </row>
    <row r="61" spans="2:9" ht="16.5" thickBot="1" x14ac:dyDescent="0.25">
      <c r="B61" s="14"/>
      <c r="C61" s="9" t="s">
        <v>4</v>
      </c>
      <c r="D61" s="24">
        <f>SUM(D58:D60)</f>
        <v>-375.1</v>
      </c>
      <c r="I61" s="4"/>
    </row>
    <row r="62" spans="2:9" ht="15" x14ac:dyDescent="0.2">
      <c r="B62" s="6"/>
    </row>
    <row r="64" spans="2:9" ht="51" customHeight="1" x14ac:dyDescent="0.2">
      <c r="B64" s="37" t="s">
        <v>9</v>
      </c>
      <c r="C64" s="38"/>
      <c r="D64" s="38"/>
    </row>
    <row r="65" spans="2:4" ht="60" customHeight="1" x14ac:dyDescent="0.2">
      <c r="B65" s="37" t="s">
        <v>44</v>
      </c>
      <c r="C65" s="38"/>
      <c r="D65" s="38"/>
    </row>
    <row r="66" spans="2:4" x14ac:dyDescent="0.2">
      <c r="B66" s="39" t="s">
        <v>48</v>
      </c>
      <c r="C66" s="40"/>
      <c r="D66" s="40"/>
    </row>
    <row r="67" spans="2:4" ht="121.5" customHeight="1" x14ac:dyDescent="0.2">
      <c r="B67" s="40"/>
      <c r="C67" s="40"/>
      <c r="D67" s="40"/>
    </row>
    <row r="68" spans="2:4" ht="15" x14ac:dyDescent="0.2">
      <c r="B68" s="1"/>
    </row>
    <row r="69" spans="2:4" ht="15" x14ac:dyDescent="0.2">
      <c r="B69" s="1" t="s">
        <v>10</v>
      </c>
    </row>
    <row r="70" spans="2:4" ht="15" x14ac:dyDescent="0.2">
      <c r="B70" s="1"/>
    </row>
    <row r="71" spans="2:4" ht="15" x14ac:dyDescent="0.2">
      <c r="B71" s="1"/>
    </row>
  </sheetData>
  <mergeCells count="9">
    <mergeCell ref="B66:D67"/>
    <mergeCell ref="B64:D64"/>
    <mergeCell ref="B65:D65"/>
    <mergeCell ref="B55:D55"/>
    <mergeCell ref="B2:E6"/>
    <mergeCell ref="B18:D18"/>
    <mergeCell ref="B43:D43"/>
    <mergeCell ref="B45:D45"/>
    <mergeCell ref="B54:D54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rep:2.56.0.244 (p2)</dc:description>
  <cp:lastModifiedBy>User</cp:lastModifiedBy>
  <cp:lastPrinted>2025-02-20T06:07:08Z</cp:lastPrinted>
  <dcterms:created xsi:type="dcterms:W3CDTF">2024-12-05T06:35:29Z</dcterms:created>
  <dcterms:modified xsi:type="dcterms:W3CDTF">2025-12-12T01:13:33Z</dcterms:modified>
</cp:coreProperties>
</file>